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Лист3!$A$1:$C$60</definedName>
  </definedNames>
  <calcPr calcId="124519"/>
</workbook>
</file>

<file path=xl/calcChain.xml><?xml version="1.0" encoding="utf-8"?>
<calcChain xmlns="http://schemas.openxmlformats.org/spreadsheetml/2006/main">
  <c r="C50" i="3"/>
  <c r="C49" s="1"/>
  <c r="C47" s="1"/>
  <c r="C54" s="1"/>
  <c r="C39"/>
  <c r="C29"/>
</calcChain>
</file>

<file path=xl/sharedStrings.xml><?xml version="1.0" encoding="utf-8"?>
<sst xmlns="http://schemas.openxmlformats.org/spreadsheetml/2006/main" count="82" uniqueCount="78">
  <si>
    <t>Код</t>
  </si>
  <si>
    <t>Наименование дохода</t>
  </si>
  <si>
    <t>Налоговые и неналоговые доходы, всего</t>
  </si>
  <si>
    <t>в том числе:</t>
  </si>
  <si>
    <t>Налог на имущество физических лиц</t>
  </si>
  <si>
    <t>Земельный налог</t>
  </si>
  <si>
    <t>Доходы от сдачи в аренду имущества, находящегося в оперативном управлении органов управления поселений и созданных ими учреждений и в хозяйственном ведении муниципальных унитарных предприятий</t>
  </si>
  <si>
    <t>Прочие неналоговые доходы бюджетов поселений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</si>
  <si>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</si>
  <si>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</si>
  <si>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Субвенции бюджетам субъектов Российской Федерации и муниципальных образований</t>
  </si>
  <si>
    <t>ВСЕГО ДОХОДОВ</t>
  </si>
  <si>
    <t>10000000000000000</t>
  </si>
  <si>
    <t>Сумма, тыс. руб.</t>
  </si>
  <si>
    <t>20000000000000000</t>
  </si>
  <si>
    <t>20200000000000000</t>
  </si>
  <si>
    <t>ОБЪЕМ</t>
  </si>
  <si>
    <t>Налог на доходы физических лиц*</t>
  </si>
  <si>
    <t>Единый сельскохозяйственный налог*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</si>
  <si>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</si>
  <si>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поселений*</t>
  </si>
  <si>
    <t>* В части доходов, зачисляемых в бюджет поселения</t>
  </si>
  <si>
    <t>20203000000000151</t>
  </si>
  <si>
    <t xml:space="preserve">Прочие доходы от оказания платных услуг (работ) получателями средств бюджетов поселений </t>
  </si>
  <si>
    <t>20204000000000151</t>
  </si>
  <si>
    <t>Иные межбюджетные трансферты</t>
  </si>
  <si>
    <t>Доходы в виде прибыли</t>
  </si>
  <si>
    <t>10102000010000110</t>
  </si>
  <si>
    <t>Акцизы по подакцизным товарам (продукции), производимым на территории Российской Федерации*</t>
  </si>
  <si>
    <t>10302000010000110</t>
  </si>
  <si>
    <t>10503000010000110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</si>
  <si>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поселений,(за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</si>
  <si>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</t>
  </si>
  <si>
    <t>Прочие поступления от денежных взысканий (штрафов) и иных сумм в возмещение ущерба, зачисляемые в бюджеты поселений</t>
  </si>
  <si>
    <t>10601030130000110</t>
  </si>
  <si>
    <t>10606000130000110</t>
  </si>
  <si>
    <t>11101050130000120</t>
  </si>
  <si>
    <t>11105025130000120</t>
  </si>
  <si>
    <t>11105013130000120</t>
  </si>
  <si>
    <t>11105035130000120</t>
  </si>
  <si>
    <t>11690050130000140</t>
  </si>
  <si>
    <t>11705050130000180</t>
  </si>
  <si>
    <t>11406013130000430</t>
  </si>
  <si>
    <t>11301995130000130</t>
  </si>
  <si>
    <t>11109045130000120</t>
  </si>
  <si>
    <t>11302995130000130</t>
  </si>
  <si>
    <t>Прочие доходы от компенсации затрат бюджетов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</si>
  <si>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</si>
  <si>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11633050130000140</t>
  </si>
  <si>
    <t>поступлений доходов в бюджет поселения по кодам видов (подвидов) доходов на 2016 год</t>
  </si>
  <si>
    <t xml:space="preserve">поселения Тимашевского района                                          </t>
  </si>
  <si>
    <t>городского поселения</t>
  </si>
  <si>
    <t>Тимашевского района</t>
  </si>
  <si>
    <t xml:space="preserve">Тимашевского городского </t>
  </si>
  <si>
    <t xml:space="preserve">         УТВЕРЖДЕН</t>
  </si>
  <si>
    <t xml:space="preserve">         решением Совета</t>
  </si>
  <si>
    <t xml:space="preserve">         Тимашевского городского </t>
  </si>
  <si>
    <t xml:space="preserve">         поселения</t>
  </si>
  <si>
    <t xml:space="preserve">         Тимашевского района</t>
  </si>
  <si>
    <t xml:space="preserve">         от 17.12.2015 № 104</t>
  </si>
  <si>
    <t>Возврат остатков, субсидий, субвенций и иных межбюджетных трансфертов, имеющих целевое назначение, прошлых лет из бюджетов поселений</t>
  </si>
  <si>
    <t>21905000000000151</t>
  </si>
  <si>
    <t>к решению Совета</t>
  </si>
  <si>
    <t xml:space="preserve">Тимашевского   </t>
  </si>
  <si>
    <t xml:space="preserve">         (в редакции решений Совета</t>
  </si>
  <si>
    <t>Субсидии бюджетам субъектов Российской Федерации и муниципальных образований (межбюджетные субсидии)</t>
  </si>
  <si>
    <t>20202000000000151</t>
  </si>
  <si>
    <t xml:space="preserve">         "ПРИЛОЖЕНИЕ № 2</t>
  </si>
  <si>
    <t xml:space="preserve">         от 18.02.2016 № 119;</t>
  </si>
  <si>
    <t xml:space="preserve">  от 17.03.2016 № 123;</t>
  </si>
  <si>
    <t xml:space="preserve">         ПРИЛОЖЕНИЕ № 2</t>
  </si>
  <si>
    <t xml:space="preserve">  от 01.06.2016 № 158;</t>
  </si>
  <si>
    <t xml:space="preserve">  от 09.06.2016 № 188;</t>
  </si>
  <si>
    <t>Исполняющий обязанности</t>
  </si>
  <si>
    <t>заместителя главы</t>
  </si>
  <si>
    <t>Е.С.Панкова</t>
  </si>
  <si>
    <t>от ___________ № ___</t>
  </si>
  <si>
    <t xml:space="preserve">         от _________ № ____)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</si>
</sst>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0"/>
      <name val="Arial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 indent="3"/>
    </xf>
    <xf numFmtId="0" fontId="2" fillId="0" borderId="0" xfId="0" applyFont="1" applyAlignment="1">
      <alignment horizontal="left" indent="19"/>
    </xf>
    <xf numFmtId="1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1"/>
    </xf>
    <xf numFmtId="0" fontId="2" fillId="0" borderId="0" xfId="0" applyFont="1" applyAlignment="1">
      <alignment horizontal="left" indent="13"/>
    </xf>
    <xf numFmtId="0" fontId="1" fillId="0" borderId="0" xfId="0" applyFont="1" applyAlignment="1">
      <alignment horizontal="left" indent="13"/>
    </xf>
    <xf numFmtId="0" fontId="2" fillId="0" borderId="0" xfId="0" applyFont="1" applyAlignment="1">
      <alignment horizontal="left" indent="17"/>
    </xf>
    <xf numFmtId="0" fontId="1" fillId="0" borderId="0" xfId="0" applyFont="1" applyAlignment="1">
      <alignment horizontal="left" indent="16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0"/>
  <sheetViews>
    <sheetView tabSelected="1" view="pageLayout" topLeftCell="A16" workbookViewId="0">
      <selection activeCell="B24" sqref="B24"/>
    </sheetView>
  </sheetViews>
  <sheetFormatPr defaultRowHeight="12.75"/>
  <cols>
    <col min="1" max="1" width="29.5703125" customWidth="1"/>
    <col min="2" max="2" width="48.28515625" customWidth="1"/>
    <col min="3" max="3" width="13.28515625" bestFit="1" customWidth="1"/>
  </cols>
  <sheetData>
    <row r="1" spans="2:3" ht="18.75">
      <c r="B1" s="31" t="s">
        <v>70</v>
      </c>
      <c r="C1" s="3"/>
    </row>
    <row r="2" spans="2:3" ht="18.75">
      <c r="B2" s="32" t="s">
        <v>62</v>
      </c>
      <c r="C2" s="24"/>
    </row>
    <row r="3" spans="2:3" ht="18.75">
      <c r="B3" s="32" t="s">
        <v>63</v>
      </c>
      <c r="C3" s="24"/>
    </row>
    <row r="4" spans="2:3" ht="18.75">
      <c r="B4" s="32" t="s">
        <v>51</v>
      </c>
      <c r="C4" s="24"/>
    </row>
    <row r="5" spans="2:3" ht="18.75">
      <c r="B5" s="32" t="s">
        <v>52</v>
      </c>
      <c r="C5" s="24"/>
    </row>
    <row r="6" spans="2:3" ht="18.75">
      <c r="B6" s="32" t="s">
        <v>76</v>
      </c>
      <c r="C6" s="24"/>
    </row>
    <row r="7" spans="2:3" ht="18.75">
      <c r="B7" s="25"/>
      <c r="C7" s="24"/>
    </row>
    <row r="8" spans="2:3" ht="18.75">
      <c r="B8" s="30" t="s">
        <v>67</v>
      </c>
      <c r="C8" s="24"/>
    </row>
    <row r="9" spans="2:3" ht="18.75">
      <c r="B9" s="30" t="s">
        <v>54</v>
      </c>
      <c r="C9" s="24"/>
    </row>
    <row r="10" spans="2:3" ht="18.75">
      <c r="B10" s="30" t="s">
        <v>55</v>
      </c>
      <c r="C10" s="24"/>
    </row>
    <row r="11" spans="2:3" ht="18.75">
      <c r="B11" s="30" t="s">
        <v>56</v>
      </c>
      <c r="C11" s="24"/>
    </row>
    <row r="12" spans="2:3" ht="18.75">
      <c r="B12" s="30" t="s">
        <v>57</v>
      </c>
      <c r="C12" s="24"/>
    </row>
    <row r="13" spans="2:3" ht="18.75">
      <c r="B13" s="30" t="s">
        <v>58</v>
      </c>
      <c r="C13" s="24"/>
    </row>
    <row r="14" spans="2:3" ht="18.75">
      <c r="B14" s="30" t="s">
        <v>59</v>
      </c>
      <c r="C14" s="24"/>
    </row>
    <row r="15" spans="2:3" ht="18.75">
      <c r="B15" s="30" t="s">
        <v>64</v>
      </c>
      <c r="C15" s="24"/>
    </row>
    <row r="16" spans="2:3" ht="18.75">
      <c r="B16" s="30" t="s">
        <v>56</v>
      </c>
      <c r="C16" s="24"/>
    </row>
    <row r="17" spans="1:3" ht="18.75">
      <c r="B17" s="30" t="s">
        <v>57</v>
      </c>
      <c r="C17" s="24"/>
    </row>
    <row r="18" spans="1:3" ht="18.75">
      <c r="A18" s="1"/>
      <c r="B18" s="31" t="s">
        <v>58</v>
      </c>
      <c r="C18" s="3"/>
    </row>
    <row r="19" spans="1:3" ht="18.75">
      <c r="A19" s="1"/>
      <c r="B19" s="31" t="s">
        <v>68</v>
      </c>
      <c r="C19" s="3"/>
    </row>
    <row r="20" spans="1:3" ht="18.75">
      <c r="A20" s="1"/>
      <c r="B20" s="33" t="s">
        <v>69</v>
      </c>
      <c r="C20" s="3"/>
    </row>
    <row r="21" spans="1:3" ht="18.75">
      <c r="A21" s="1"/>
      <c r="B21" s="33" t="s">
        <v>71</v>
      </c>
      <c r="C21" s="3"/>
    </row>
    <row r="22" spans="1:3" ht="18.75">
      <c r="A22" s="1"/>
      <c r="B22" s="33" t="s">
        <v>72</v>
      </c>
      <c r="C22" s="3"/>
    </row>
    <row r="23" spans="1:3" ht="18.75">
      <c r="A23" s="1"/>
      <c r="B23" s="31" t="s">
        <v>77</v>
      </c>
      <c r="C23" s="3"/>
    </row>
    <row r="24" spans="1:3" ht="18.75">
      <c r="A24" s="1"/>
      <c r="B24" s="29"/>
      <c r="C24" s="3"/>
    </row>
    <row r="25" spans="1:3" ht="18.75">
      <c r="A25" s="35" t="s">
        <v>16</v>
      </c>
      <c r="B25" s="35"/>
      <c r="C25" s="35"/>
    </row>
    <row r="26" spans="1:3" ht="38.25" customHeight="1">
      <c r="A26" s="34" t="s">
        <v>49</v>
      </c>
      <c r="B26" s="34"/>
      <c r="C26" s="34"/>
    </row>
    <row r="27" spans="1:3" ht="10.5" customHeight="1">
      <c r="A27" s="2"/>
      <c r="B27" s="2"/>
      <c r="C27" s="2"/>
    </row>
    <row r="28" spans="1:3" ht="37.5">
      <c r="A28" s="12" t="s">
        <v>0</v>
      </c>
      <c r="B28" s="12" t="s">
        <v>1</v>
      </c>
      <c r="C28" s="28" t="s">
        <v>13</v>
      </c>
    </row>
    <row r="29" spans="1:3" ht="39.75" customHeight="1">
      <c r="A29" s="13" t="s">
        <v>12</v>
      </c>
      <c r="B29" s="5" t="s">
        <v>2</v>
      </c>
      <c r="C29" s="6">
        <f>SUM(C31:C46)</f>
        <v>248820</v>
      </c>
    </row>
    <row r="30" spans="1:3" ht="18.75">
      <c r="A30" s="14"/>
      <c r="B30" s="4" t="s">
        <v>3</v>
      </c>
      <c r="C30" s="6"/>
    </row>
    <row r="31" spans="1:3" ht="18.75">
      <c r="A31" s="15" t="s">
        <v>27</v>
      </c>
      <c r="B31" s="4" t="s">
        <v>17</v>
      </c>
      <c r="C31" s="8">
        <v>134400</v>
      </c>
    </row>
    <row r="32" spans="1:3" ht="54.75" customHeight="1">
      <c r="A32" s="18" t="s">
        <v>29</v>
      </c>
      <c r="B32" s="19" t="s">
        <v>28</v>
      </c>
      <c r="C32" s="8">
        <v>10010</v>
      </c>
    </row>
    <row r="33" spans="1:3" ht="18.75">
      <c r="A33" s="15" t="s">
        <v>30</v>
      </c>
      <c r="B33" s="4" t="s">
        <v>18</v>
      </c>
      <c r="C33" s="8">
        <v>4850</v>
      </c>
    </row>
    <row r="34" spans="1:3" ht="18.75">
      <c r="A34" s="15" t="s">
        <v>34</v>
      </c>
      <c r="B34" s="9" t="s">
        <v>4</v>
      </c>
      <c r="C34" s="8">
        <v>10330</v>
      </c>
    </row>
    <row r="35" spans="1:3" ht="18.75">
      <c r="A35" s="15" t="s">
        <v>35</v>
      </c>
      <c r="B35" s="9" t="s">
        <v>5</v>
      </c>
      <c r="C35" s="8">
        <v>63570</v>
      </c>
    </row>
    <row r="36" spans="1:3" ht="18.75" hidden="1">
      <c r="A36" s="18" t="s">
        <v>36</v>
      </c>
      <c r="B36" s="9" t="s">
        <v>26</v>
      </c>
      <c r="C36" s="8"/>
    </row>
    <row r="37" spans="1:3" ht="129" customHeight="1">
      <c r="A37" s="18" t="s">
        <v>37</v>
      </c>
      <c r="B37" s="9" t="s">
        <v>31</v>
      </c>
      <c r="C37" s="23">
        <v>600</v>
      </c>
    </row>
    <row r="38" spans="1:3" ht="150">
      <c r="A38" s="15" t="s">
        <v>38</v>
      </c>
      <c r="B38" s="9" t="s">
        <v>19</v>
      </c>
      <c r="C38" s="23">
        <v>11100</v>
      </c>
    </row>
    <row r="39" spans="1:3" ht="116.25" customHeight="1">
      <c r="A39" s="15" t="s">
        <v>39</v>
      </c>
      <c r="B39" s="9" t="s">
        <v>6</v>
      </c>
      <c r="C39" s="8">
        <f>10530+500</f>
        <v>11030</v>
      </c>
    </row>
    <row r="40" spans="1:3" ht="65.25" customHeight="1">
      <c r="A40" s="20" t="s">
        <v>44</v>
      </c>
      <c r="B40" s="9" t="s">
        <v>32</v>
      </c>
      <c r="C40" s="8">
        <v>40</v>
      </c>
    </row>
    <row r="41" spans="1:3" ht="57" customHeight="1">
      <c r="A41" s="18" t="s">
        <v>43</v>
      </c>
      <c r="B41" s="4" t="s">
        <v>23</v>
      </c>
      <c r="C41" s="8">
        <v>700</v>
      </c>
    </row>
    <row r="42" spans="1:3" ht="57" customHeight="1">
      <c r="A42" s="18" t="s">
        <v>45</v>
      </c>
      <c r="B42" s="4" t="s">
        <v>46</v>
      </c>
      <c r="C42" s="8">
        <v>100</v>
      </c>
    </row>
    <row r="43" spans="1:3" ht="99.75" customHeight="1">
      <c r="A43" s="15" t="s">
        <v>42</v>
      </c>
      <c r="B43" s="10" t="s">
        <v>20</v>
      </c>
      <c r="C43" s="8">
        <v>1100</v>
      </c>
    </row>
    <row r="44" spans="1:3" ht="75.75" customHeight="1">
      <c r="A44" s="15" t="s">
        <v>40</v>
      </c>
      <c r="B44" s="4" t="s">
        <v>33</v>
      </c>
      <c r="C44" s="21">
        <v>100</v>
      </c>
    </row>
    <row r="45" spans="1:3" ht="136.5" customHeight="1">
      <c r="A45" s="20" t="s">
        <v>48</v>
      </c>
      <c r="B45" s="22" t="s">
        <v>47</v>
      </c>
      <c r="C45" s="21">
        <v>400</v>
      </c>
    </row>
    <row r="46" spans="1:3" ht="37.5">
      <c r="A46" s="15" t="s">
        <v>41</v>
      </c>
      <c r="B46" s="10" t="s">
        <v>7</v>
      </c>
      <c r="C46" s="8">
        <v>490</v>
      </c>
    </row>
    <row r="47" spans="1:3" ht="21.75" customHeight="1">
      <c r="A47" s="13" t="s">
        <v>14</v>
      </c>
      <c r="B47" s="5" t="s">
        <v>8</v>
      </c>
      <c r="C47" s="6">
        <f>C49+C53</f>
        <v>13834.099999999999</v>
      </c>
    </row>
    <row r="48" spans="1:3" ht="18.75">
      <c r="A48" s="16"/>
      <c r="B48" s="9" t="s">
        <v>3</v>
      </c>
      <c r="C48" s="8"/>
    </row>
    <row r="49" spans="1:3" ht="56.25">
      <c r="A49" s="15" t="s">
        <v>15</v>
      </c>
      <c r="B49" s="9" t="s">
        <v>9</v>
      </c>
      <c r="C49" s="8">
        <f>C51+C52+C50</f>
        <v>13841.3</v>
      </c>
    </row>
    <row r="50" spans="1:3" ht="75">
      <c r="A50" s="15" t="s">
        <v>66</v>
      </c>
      <c r="B50" s="9" t="s">
        <v>65</v>
      </c>
      <c r="C50" s="8">
        <f>8128.9+100</f>
        <v>8228.9</v>
      </c>
    </row>
    <row r="51" spans="1:3" ht="56.25">
      <c r="A51" s="15" t="s">
        <v>22</v>
      </c>
      <c r="B51" s="4" t="s">
        <v>10</v>
      </c>
      <c r="C51" s="11">
        <v>12.4</v>
      </c>
    </row>
    <row r="52" spans="1:3" ht="18.75">
      <c r="A52" s="15" t="s">
        <v>24</v>
      </c>
      <c r="B52" s="4" t="s">
        <v>25</v>
      </c>
      <c r="C52" s="11">
        <v>5600</v>
      </c>
    </row>
    <row r="53" spans="1:3" ht="93.75">
      <c r="A53" s="20" t="s">
        <v>61</v>
      </c>
      <c r="B53" s="26" t="s">
        <v>60</v>
      </c>
      <c r="C53" s="27">
        <v>-7.2</v>
      </c>
    </row>
    <row r="54" spans="1:3" ht="18.75">
      <c r="A54" s="7"/>
      <c r="B54" s="5" t="s">
        <v>11</v>
      </c>
      <c r="C54" s="6">
        <f>C47+C29</f>
        <v>262654.09999999998</v>
      </c>
    </row>
    <row r="55" spans="1:3" ht="18.75">
      <c r="A55" s="1" t="s">
        <v>21</v>
      </c>
      <c r="B55" s="3"/>
      <c r="C55" s="3"/>
    </row>
    <row r="56" spans="1:3" ht="18.75">
      <c r="A56" s="1"/>
      <c r="B56" s="3"/>
      <c r="C56" s="3"/>
    </row>
    <row r="57" spans="1:3" ht="18.75">
      <c r="A57" s="1" t="s">
        <v>73</v>
      </c>
      <c r="B57" s="3"/>
      <c r="C57" s="3"/>
    </row>
    <row r="58" spans="1:3" ht="18.75">
      <c r="A58" s="1" t="s">
        <v>74</v>
      </c>
      <c r="B58" s="3"/>
      <c r="C58" s="3"/>
    </row>
    <row r="59" spans="1:3" ht="18.75">
      <c r="A59" s="1" t="s">
        <v>53</v>
      </c>
      <c r="B59" s="3"/>
      <c r="C59" s="3"/>
    </row>
    <row r="60" spans="1:3" ht="18.75">
      <c r="A60" s="1" t="s">
        <v>50</v>
      </c>
      <c r="B60" s="3"/>
      <c r="C60" s="17" t="s">
        <v>75</v>
      </c>
    </row>
  </sheetData>
  <mergeCells count="2">
    <mergeCell ref="A26:C26"/>
    <mergeCell ref="A25:C25"/>
  </mergeCells>
  <phoneticPr fontId="0" type="noConversion"/>
  <pageMargins left="1.1023622047244095" right="0.39370078740157483" top="0.78740157480314965" bottom="0.78740157480314965" header="0.51181102362204722" footer="0.51181102362204722"/>
  <pageSetup paperSize="9" scale="96" fitToWidth="2" fitToHeight="2" orientation="portrait" r:id="rId1"/>
  <headerFooter alignWithMargins="0">
    <oddHeader>&amp;C&amp;P</oddHeader>
  </headerFooter>
  <rowBreaks count="2" manualBreakCount="2">
    <brk id="36" max="2" man="1"/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Куриева</cp:lastModifiedBy>
  <cp:lastPrinted>2016-08-01T06:06:34Z</cp:lastPrinted>
  <dcterms:created xsi:type="dcterms:W3CDTF">1996-10-08T23:32:33Z</dcterms:created>
  <dcterms:modified xsi:type="dcterms:W3CDTF">2016-08-12T08:09:35Z</dcterms:modified>
</cp:coreProperties>
</file>